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tdas\Desktop\MACRA\"/>
    </mc:Choice>
  </mc:AlternateContent>
  <xr:revisionPtr revIDLastSave="0" documentId="8_{210D9758-EF80-4FF7-ADF6-7345D76FA72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34" i="1" l="1"/>
  <c r="V32" i="1"/>
  <c r="V31" i="1"/>
  <c r="V30" i="1"/>
  <c r="V27" i="1"/>
  <c r="V24" i="1"/>
  <c r="V23" i="1"/>
  <c r="V20" i="1"/>
  <c r="V19" i="1"/>
  <c r="V16" i="1"/>
  <c r="V15" i="1"/>
  <c r="V14" i="1"/>
  <c r="V13" i="1"/>
  <c r="V12" i="1"/>
  <c r="T27" i="1"/>
  <c r="S27" i="1" l="1"/>
  <c r="P30" i="1" l="1"/>
  <c r="P31" i="1"/>
  <c r="P32" i="1"/>
  <c r="P27" i="1"/>
  <c r="R27" i="1"/>
  <c r="N27" i="1" l="1"/>
  <c r="P34" i="1" l="1"/>
  <c r="P24" i="1"/>
  <c r="P23" i="1"/>
  <c r="P20" i="1"/>
  <c r="P19" i="1"/>
  <c r="P16" i="1"/>
  <c r="P15" i="1"/>
  <c r="P14" i="1"/>
  <c r="P13" i="1"/>
  <c r="P12" i="1"/>
  <c r="J34" i="1"/>
  <c r="J32" i="1"/>
  <c r="J31" i="1"/>
  <c r="J30" i="1"/>
  <c r="J27" i="1"/>
  <c r="J24" i="1"/>
  <c r="J23" i="1"/>
  <c r="J20" i="1"/>
  <c r="J19" i="1"/>
  <c r="J16" i="1"/>
  <c r="J15" i="1"/>
  <c r="J14" i="1"/>
  <c r="J13" i="1"/>
  <c r="J12" i="1"/>
  <c r="M27" i="1" l="1"/>
  <c r="L27" i="1" l="1"/>
  <c r="H27" i="1" l="1"/>
  <c r="G27" i="1" l="1"/>
  <c r="F27" i="1" l="1"/>
</calcChain>
</file>

<file path=xl/sharedStrings.xml><?xml version="1.0" encoding="utf-8"?>
<sst xmlns="http://schemas.openxmlformats.org/spreadsheetml/2006/main" count="44" uniqueCount="41">
  <si>
    <t xml:space="preserve"> Quality of Service Targets </t>
  </si>
  <si>
    <t>PSTN QoS</t>
  </si>
  <si>
    <t xml:space="preserve">Macra </t>
  </si>
  <si>
    <t>Targets</t>
  </si>
  <si>
    <t>Cumulative</t>
  </si>
  <si>
    <t>Call Failure Rate:</t>
  </si>
  <si>
    <t>Local Calls</t>
  </si>
  <si>
    <t>Long Distance Calls</t>
  </si>
  <si>
    <t>Network-to-Network Calls</t>
  </si>
  <si>
    <t>International Calls</t>
  </si>
  <si>
    <t>Dialing Tone Rate</t>
  </si>
  <si>
    <t>Fault Clearance Rate:</t>
  </si>
  <si>
    <t>Within 48 hours</t>
  </si>
  <si>
    <t>within 7 days</t>
  </si>
  <si>
    <t>Connection time:</t>
  </si>
  <si>
    <t>Within 28 days</t>
  </si>
  <si>
    <t>Within 120 days</t>
  </si>
  <si>
    <t>NETWORK ROLL OUT</t>
  </si>
  <si>
    <t>Total working lines</t>
  </si>
  <si>
    <t>Working access lines per region</t>
  </si>
  <si>
    <t xml:space="preserve">Southern </t>
  </si>
  <si>
    <t>central</t>
  </si>
  <si>
    <t>Northern</t>
  </si>
  <si>
    <t>working access lines in rural areas</t>
  </si>
  <si>
    <t>Reasons for not meeting the targets</t>
  </si>
  <si>
    <t>Vandalism especially in the South and Centre</t>
  </si>
  <si>
    <t>Jan'19</t>
  </si>
  <si>
    <t>`</t>
  </si>
  <si>
    <t>Feb'19</t>
  </si>
  <si>
    <t>Mar'19</t>
  </si>
  <si>
    <t>Apr'19</t>
  </si>
  <si>
    <t>Q2-2019</t>
  </si>
  <si>
    <t>May'19</t>
  </si>
  <si>
    <t>Jun'19</t>
  </si>
  <si>
    <t>Q1-2019</t>
  </si>
  <si>
    <t>Jul'19</t>
  </si>
  <si>
    <t>SCHEDULE 3:   QUALITY OF SERVICE  PERFORMANCE STANDARDS  FOR  THE THIRD QUARTER 0F 2019</t>
  </si>
  <si>
    <t>Aug'19</t>
  </si>
  <si>
    <t>Sept'19</t>
  </si>
  <si>
    <t>Q3-2019</t>
  </si>
  <si>
    <t>Reporting month:  September,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</si>
</sst>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>
    <font>
      <sz val="11"/>
      <color indexed="8"/>
      <name val="Arial"/>
    </font>
    <font>
      <sz val="11"/>
      <color theme="1"/>
      <name val="Helvetica Neue"/>
      <family val="2"/>
      <scheme val="minor"/>
    </font>
    <font>
      <b/>
      <sz val="12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indexed="11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rgb="FFFF0000"/>
      <name val="Trebuchet MS"/>
      <family val="2"/>
    </font>
    <font>
      <sz val="12"/>
      <color indexed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7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10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 applyNumberFormat="0" applyFill="0" applyBorder="0" applyProtection="0"/>
    <xf numFmtId="0" fontId="3" fillId="0" borderId="4" applyNumberFormat="0" applyFill="0" applyBorder="0" applyProtection="0"/>
    <xf numFmtId="9" fontId="1" fillId="0" borderId="4" applyFont="0" applyFill="0" applyBorder="0" applyAlignment="0" applyProtection="0"/>
    <xf numFmtId="0" fontId="4" fillId="0" borderId="4"/>
    <xf numFmtId="0" fontId="4" fillId="0" borderId="4"/>
  </cellStyleXfs>
  <cellXfs count="88">
    <xf numFmtId="0" fontId="0" fillId="0" borderId="0" xfId="0" applyFont="1" applyAlignment="1"/>
    <xf numFmtId="49" fontId="2" fillId="2" borderId="4" xfId="0" applyNumberFormat="1" applyFont="1" applyFill="1" applyBorder="1" applyAlignment="1"/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5" fillId="2" borderId="4" xfId="0" applyFont="1" applyFill="1" applyBorder="1" applyAlignment="1"/>
    <xf numFmtId="0" fontId="5" fillId="0" borderId="4" xfId="0" applyNumberFormat="1" applyFont="1" applyBorder="1" applyAlignment="1"/>
    <xf numFmtId="0" fontId="5" fillId="0" borderId="0" xfId="0" applyNumberFormat="1" applyFont="1" applyAlignment="1"/>
    <xf numFmtId="0" fontId="5" fillId="0" borderId="0" xfId="0" applyFont="1" applyAlignment="1"/>
    <xf numFmtId="0" fontId="5" fillId="2" borderId="3" xfId="0" applyFont="1" applyFill="1" applyBorder="1" applyAlignment="1"/>
    <xf numFmtId="0" fontId="2" fillId="2" borderId="4" xfId="0" applyFont="1" applyFill="1" applyBorder="1" applyAlignment="1"/>
    <xf numFmtId="0" fontId="5" fillId="2" borderId="5" xfId="0" applyFont="1" applyFill="1" applyBorder="1" applyAlignment="1"/>
    <xf numFmtId="0" fontId="5" fillId="2" borderId="6" xfId="0" applyFont="1" applyFill="1" applyBorder="1" applyAlignment="1"/>
    <xf numFmtId="49" fontId="6" fillId="2" borderId="7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/>
    <xf numFmtId="0" fontId="6" fillId="2" borderId="8" xfId="0" applyFont="1" applyFill="1" applyBorder="1" applyAlignment="1"/>
    <xf numFmtId="0" fontId="6" fillId="2" borderId="9" xfId="0" applyFont="1" applyFill="1" applyBorder="1" applyAlignment="1"/>
    <xf numFmtId="49" fontId="6" fillId="2" borderId="7" xfId="1" applyNumberFormat="1" applyFont="1" applyFill="1" applyBorder="1" applyAlignment="1"/>
    <xf numFmtId="0" fontId="6" fillId="2" borderId="10" xfId="0" applyFont="1" applyFill="1" applyBorder="1" applyAlignment="1"/>
    <xf numFmtId="0" fontId="6" fillId="2" borderId="4" xfId="0" applyFont="1" applyFill="1" applyBorder="1" applyAlignment="1"/>
    <xf numFmtId="49" fontId="6" fillId="2" borderId="20" xfId="0" applyNumberFormat="1" applyFont="1" applyFill="1" applyBorder="1" applyAlignment="1"/>
    <xf numFmtId="0" fontId="7" fillId="2" borderId="21" xfId="0" applyFont="1" applyFill="1" applyBorder="1" applyAlignment="1"/>
    <xf numFmtId="0" fontId="7" fillId="2" borderId="22" xfId="0" applyFont="1" applyFill="1" applyBorder="1" applyAlignment="1"/>
    <xf numFmtId="0" fontId="7" fillId="2" borderId="4" xfId="0" applyFont="1" applyFill="1" applyBorder="1" applyAlignment="1"/>
    <xf numFmtId="0" fontId="5" fillId="2" borderId="14" xfId="0" applyFont="1" applyFill="1" applyBorder="1" applyAlignment="1">
      <alignment vertical="center"/>
    </xf>
    <xf numFmtId="49" fontId="6" fillId="2" borderId="14" xfId="0" applyNumberFormat="1" applyFont="1" applyFill="1" applyBorder="1" applyAlignment="1"/>
    <xf numFmtId="0" fontId="5" fillId="2" borderId="14" xfId="1" applyFont="1" applyFill="1" applyBorder="1" applyAlignment="1"/>
    <xf numFmtId="0" fontId="5" fillId="2" borderId="10" xfId="0" applyFont="1" applyFill="1" applyBorder="1" applyAlignment="1"/>
    <xf numFmtId="0" fontId="7" fillId="2" borderId="23" xfId="0" applyFont="1" applyFill="1" applyBorder="1" applyAlignment="1"/>
    <xf numFmtId="0" fontId="7" fillId="2" borderId="25" xfId="0" applyFont="1" applyFill="1" applyBorder="1" applyAlignment="1"/>
    <xf numFmtId="0" fontId="7" fillId="2" borderId="24" xfId="0" applyFont="1" applyFill="1" applyBorder="1" applyAlignment="1"/>
    <xf numFmtId="0" fontId="5" fillId="2" borderId="12" xfId="0" applyFont="1" applyFill="1" applyBorder="1" applyAlignment="1"/>
    <xf numFmtId="0" fontId="6" fillId="2" borderId="12" xfId="0" applyFont="1" applyFill="1" applyBorder="1" applyAlignment="1"/>
    <xf numFmtId="49" fontId="6" fillId="2" borderId="5" xfId="0" applyNumberFormat="1" applyFont="1" applyFill="1" applyBorder="1" applyAlignment="1"/>
    <xf numFmtId="49" fontId="5" fillId="2" borderId="17" xfId="0" applyNumberFormat="1" applyFont="1" applyFill="1" applyBorder="1" applyAlignment="1"/>
    <xf numFmtId="9" fontId="5" fillId="2" borderId="17" xfId="0" applyNumberFormat="1" applyFont="1" applyFill="1" applyBorder="1" applyAlignment="1"/>
    <xf numFmtId="10" fontId="5" fillId="2" borderId="8" xfId="0" applyNumberFormat="1" applyFont="1" applyFill="1" applyBorder="1" applyAlignment="1"/>
    <xf numFmtId="10" fontId="5" fillId="2" borderId="9" xfId="0" applyNumberFormat="1" applyFont="1" applyFill="1" applyBorder="1" applyAlignment="1"/>
    <xf numFmtId="10" fontId="5" fillId="2" borderId="19" xfId="1" applyNumberFormat="1" applyFont="1" applyFill="1" applyBorder="1" applyAlignment="1"/>
    <xf numFmtId="10" fontId="5" fillId="2" borderId="4" xfId="1" applyNumberFormat="1" applyFont="1" applyFill="1" applyBorder="1" applyAlignment="1"/>
    <xf numFmtId="10" fontId="5" fillId="2" borderId="17" xfId="0" applyNumberFormat="1" applyFont="1" applyFill="1" applyBorder="1" applyAlignment="1"/>
    <xf numFmtId="10" fontId="5" fillId="2" borderId="4" xfId="0" applyNumberFormat="1" applyFont="1" applyFill="1" applyBorder="1" applyAlignment="1"/>
    <xf numFmtId="9" fontId="5" fillId="2" borderId="8" xfId="0" applyNumberFormat="1" applyFont="1" applyFill="1" applyBorder="1" applyAlignment="1"/>
    <xf numFmtId="9" fontId="5" fillId="2" borderId="4" xfId="0" applyNumberFormat="1" applyFont="1" applyFill="1" applyBorder="1" applyAlignment="1"/>
    <xf numFmtId="9" fontId="5" fillId="2" borderId="12" xfId="0" applyNumberFormat="1" applyFont="1" applyFill="1" applyBorder="1" applyAlignment="1"/>
    <xf numFmtId="10" fontId="5" fillId="2" borderId="5" xfId="0" applyNumberFormat="1" applyFont="1" applyFill="1" applyBorder="1" applyAlignment="1"/>
    <xf numFmtId="0" fontId="7" fillId="2" borderId="5" xfId="0" applyFont="1" applyFill="1" applyBorder="1" applyAlignment="1"/>
    <xf numFmtId="10" fontId="8" fillId="2" borderId="19" xfId="1" applyNumberFormat="1" applyFont="1" applyFill="1" applyBorder="1" applyAlignment="1"/>
    <xf numFmtId="10" fontId="8" fillId="2" borderId="17" xfId="0" applyNumberFormat="1" applyFont="1" applyFill="1" applyBorder="1" applyAlignment="1"/>
    <xf numFmtId="10" fontId="5" fillId="2" borderId="10" xfId="0" applyNumberFormat="1" applyFont="1" applyFill="1" applyBorder="1" applyAlignment="1"/>
    <xf numFmtId="49" fontId="9" fillId="2" borderId="11" xfId="0" applyNumberFormat="1" applyFont="1" applyFill="1" applyBorder="1" applyAlignment="1"/>
    <xf numFmtId="0" fontId="7" fillId="2" borderId="12" xfId="0" applyFont="1" applyFill="1" applyBorder="1" applyAlignment="1"/>
    <xf numFmtId="0" fontId="7" fillId="2" borderId="13" xfId="0" applyFont="1" applyFill="1" applyBorder="1" applyAlignment="1"/>
    <xf numFmtId="0" fontId="7" fillId="2" borderId="8" xfId="0" applyFont="1" applyFill="1" applyBorder="1" applyAlignment="1"/>
    <xf numFmtId="9" fontId="8" fillId="2" borderId="17" xfId="0" applyNumberFormat="1" applyFont="1" applyFill="1" applyBorder="1" applyAlignment="1"/>
    <xf numFmtId="0" fontId="7" fillId="2" borderId="15" xfId="0" applyFont="1" applyFill="1" applyBorder="1" applyAlignment="1"/>
    <xf numFmtId="0" fontId="7" fillId="2" borderId="16" xfId="0" applyFont="1" applyFill="1" applyBorder="1" applyAlignment="1"/>
    <xf numFmtId="10" fontId="5" fillId="2" borderId="12" xfId="0" applyNumberFormat="1" applyFont="1" applyFill="1" applyBorder="1" applyAlignment="1"/>
    <xf numFmtId="9" fontId="5" fillId="2" borderId="9" xfId="0" applyNumberFormat="1" applyFont="1" applyFill="1" applyBorder="1" applyAlignment="1"/>
    <xf numFmtId="9" fontId="10" fillId="2" borderId="19" xfId="0" applyNumberFormat="1" applyFont="1" applyFill="1" applyBorder="1" applyAlignment="1"/>
    <xf numFmtId="9" fontId="5" fillId="0" borderId="10" xfId="0" applyNumberFormat="1" applyFont="1" applyFill="1" applyBorder="1" applyAlignment="1"/>
    <xf numFmtId="10" fontId="10" fillId="2" borderId="19" xfId="0" applyNumberFormat="1" applyFont="1" applyFill="1" applyBorder="1" applyAlignment="1"/>
    <xf numFmtId="10" fontId="11" fillId="0" borderId="19" xfId="2" applyNumberFormat="1" applyFont="1" applyBorder="1"/>
    <xf numFmtId="9" fontId="5" fillId="0" borderId="8" xfId="0" applyNumberFormat="1" applyFont="1" applyFill="1" applyBorder="1" applyAlignment="1"/>
    <xf numFmtId="9" fontId="5" fillId="2" borderId="19" xfId="0" applyNumberFormat="1" applyFont="1" applyFill="1" applyBorder="1" applyAlignment="1"/>
    <xf numFmtId="9" fontId="9" fillId="2" borderId="17" xfId="0" applyNumberFormat="1" applyFont="1" applyFill="1" applyBorder="1" applyAlignment="1"/>
    <xf numFmtId="164" fontId="10" fillId="2" borderId="19" xfId="0" applyNumberFormat="1" applyFont="1" applyFill="1" applyBorder="1" applyAlignment="1"/>
    <xf numFmtId="0" fontId="5" fillId="0" borderId="4" xfId="0" applyFont="1" applyFill="1" applyBorder="1" applyAlignment="1"/>
    <xf numFmtId="0" fontId="12" fillId="2" borderId="4" xfId="0" applyFont="1" applyFill="1" applyBorder="1" applyAlignment="1"/>
    <xf numFmtId="3" fontId="5" fillId="2" borderId="17" xfId="0" applyNumberFormat="1" applyFont="1" applyFill="1" applyBorder="1" applyAlignment="1"/>
    <xf numFmtId="3" fontId="5" fillId="2" borderId="8" xfId="0" applyNumberFormat="1" applyFont="1" applyFill="1" applyBorder="1" applyAlignment="1"/>
    <xf numFmtId="3" fontId="5" fillId="2" borderId="9" xfId="0" applyNumberFormat="1" applyFont="1" applyFill="1" applyBorder="1" applyAlignment="1"/>
    <xf numFmtId="3" fontId="5" fillId="2" borderId="19" xfId="1" applyNumberFormat="1" applyFont="1" applyFill="1" applyBorder="1" applyAlignment="1"/>
    <xf numFmtId="3" fontId="5" fillId="2" borderId="4" xfId="0" applyNumberFormat="1" applyFont="1" applyFill="1" applyBorder="1" applyAlignment="1"/>
    <xf numFmtId="0" fontId="5" fillId="2" borderId="4" xfId="1" applyFont="1" applyFill="1" applyBorder="1" applyAlignment="1"/>
    <xf numFmtId="0" fontId="6" fillId="2" borderId="5" xfId="0" applyFont="1" applyFill="1" applyBorder="1" applyAlignment="1"/>
    <xf numFmtId="3" fontId="5" fillId="2" borderId="17" xfId="1" applyNumberFormat="1" applyFont="1" applyFill="1" applyBorder="1" applyAlignment="1"/>
    <xf numFmtId="3" fontId="5" fillId="2" borderId="26" xfId="1" applyNumberFormat="1" applyFont="1" applyFill="1" applyBorder="1" applyAlignment="1"/>
    <xf numFmtId="0" fontId="7" fillId="2" borderId="4" xfId="0" applyFont="1" applyFill="1" applyBorder="1" applyAlignment="1">
      <alignment vertical="top"/>
    </xf>
    <xf numFmtId="0" fontId="5" fillId="2" borderId="18" xfId="0" applyFont="1" applyFill="1" applyBorder="1" applyAlignment="1"/>
    <xf numFmtId="49" fontId="6" fillId="2" borderId="17" xfId="0" applyNumberFormat="1" applyFont="1" applyFill="1" applyBorder="1" applyAlignment="1"/>
    <xf numFmtId="0" fontId="5" fillId="0" borderId="4" xfId="0" applyFont="1" applyBorder="1" applyAlignment="1"/>
    <xf numFmtId="49" fontId="9" fillId="2" borderId="11" xfId="0" applyNumberFormat="1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</cellXfs>
  <cellStyles count="5">
    <cellStyle name="Normal" xfId="0" builtinId="0"/>
    <cellStyle name="Normal 13 4" xfId="4" xr:uid="{267590AD-7139-4FF0-9882-E3722EEADEFF}"/>
    <cellStyle name="Normal 2" xfId="1" xr:uid="{00000000-0005-0000-0000-000001000000}"/>
    <cellStyle name="Normal 5 8 2 2" xfId="3" xr:uid="{00000000-0005-0000-0000-000002000000}"/>
    <cellStyle name="Percent 3" xfId="2" xr:uid="{00000000-0005-0000-0000-000003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0000CC"/>
      <rgbColor rgb="FFFF2600"/>
      <rgbColor rgb="FF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39399</xdr:colOff>
      <xdr:row>0</xdr:row>
      <xdr:rowOff>150667</xdr:rowOff>
    </xdr:from>
    <xdr:to>
      <xdr:col>1</xdr:col>
      <xdr:colOff>676275</xdr:colOff>
      <xdr:row>2</xdr:row>
      <xdr:rowOff>133348</xdr:rowOff>
    </xdr:to>
    <xdr:pic>
      <xdr:nvPicPr>
        <xdr:cNvPr id="2" name="Picture 1" descr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4999" y="150667"/>
          <a:ext cx="636876" cy="34463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K36"/>
  <sheetViews>
    <sheetView showGridLines="0" tabSelected="1" topLeftCell="M1" zoomScale="85" zoomScaleNormal="85" workbookViewId="0">
      <selection activeCell="AB26" sqref="AB26"/>
    </sheetView>
  </sheetViews>
  <sheetFormatPr defaultColWidth="8.875" defaultRowHeight="14.25" customHeight="1"/>
  <cols>
    <col min="1" max="1" width="4.625" style="6" customWidth="1"/>
    <col min="2" max="2" width="38" style="6" customWidth="1"/>
    <col min="3" max="3" width="13.375" style="6" customWidth="1"/>
    <col min="4" max="4" width="2.375" style="6" customWidth="1"/>
    <col min="5" max="5" width="1.625" style="6" customWidth="1"/>
    <col min="6" max="8" width="9.125" style="6" customWidth="1"/>
    <col min="9" max="9" width="4" style="6" customWidth="1"/>
    <col min="10" max="10" width="14.75" style="6" customWidth="1"/>
    <col min="11" max="11" width="4" style="6" customWidth="1"/>
    <col min="12" max="14" width="9.125" style="6" customWidth="1"/>
    <col min="15" max="15" width="4.125" style="6" customWidth="1"/>
    <col min="16" max="16" width="15" style="6" customWidth="1"/>
    <col min="17" max="17" width="4.375" style="6" customWidth="1"/>
    <col min="18" max="20" width="9.25" style="6" bestFit="1" customWidth="1"/>
    <col min="21" max="21" width="4.375" style="6" customWidth="1"/>
    <col min="22" max="22" width="12.625" style="6" bestFit="1" customWidth="1"/>
    <col min="23" max="23" width="4.375" style="6" customWidth="1"/>
    <col min="24" max="24" width="5.5" style="6" customWidth="1"/>
    <col min="25" max="25" width="12.625" style="6" customWidth="1"/>
    <col min="26" max="26" width="5.875" style="6" customWidth="1"/>
    <col min="27" max="27" width="22.25" style="6" customWidth="1"/>
    <col min="28" max="28" width="8.875" style="6" customWidth="1"/>
    <col min="29" max="44" width="8.875" style="5" customWidth="1"/>
    <col min="45" max="271" width="8.875" style="6" customWidth="1"/>
    <col min="272" max="16384" width="8.875" style="7"/>
  </cols>
  <sheetData>
    <row r="1" spans="1:271" ht="14.2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  <c r="AD1" s="4"/>
      <c r="AE1" s="4"/>
      <c r="AF1" s="4"/>
    </row>
    <row r="2" spans="1:271" ht="14.25" customHeight="1">
      <c r="A2" s="8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271" ht="18.75" customHeight="1">
      <c r="A3" s="8"/>
      <c r="B3" s="9"/>
      <c r="C3" s="9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271" ht="18.75" customHeight="1">
      <c r="A4" s="8"/>
      <c r="B4" s="1" t="s">
        <v>36</v>
      </c>
      <c r="C4" s="9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271" ht="18.75" customHeight="1">
      <c r="A5" s="8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271" ht="18.75" customHeight="1">
      <c r="A6" s="8"/>
      <c r="B6" s="1" t="s">
        <v>0</v>
      </c>
      <c r="C6" s="1" t="s">
        <v>40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271" ht="14.25" customHeight="1">
      <c r="A7" s="8"/>
      <c r="B7" s="10"/>
      <c r="C7" s="10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0"/>
      <c r="Z7" s="4"/>
      <c r="AA7" s="4"/>
      <c r="AB7" s="4"/>
      <c r="AC7" s="4"/>
      <c r="AD7" s="4"/>
      <c r="AE7" s="4"/>
      <c r="AF7" s="4"/>
    </row>
    <row r="8" spans="1:271" ht="15" customHeight="1">
      <c r="A8" s="11"/>
      <c r="B8" s="12" t="s">
        <v>1</v>
      </c>
      <c r="C8" s="13" t="s">
        <v>2</v>
      </c>
      <c r="D8" s="14"/>
      <c r="E8" s="15"/>
      <c r="F8" s="16" t="s">
        <v>26</v>
      </c>
      <c r="G8" s="16" t="s">
        <v>28</v>
      </c>
      <c r="H8" s="16" t="s">
        <v>29</v>
      </c>
      <c r="I8" s="17"/>
      <c r="J8" s="13" t="s">
        <v>34</v>
      </c>
      <c r="K8" s="17"/>
      <c r="L8" s="16" t="s">
        <v>30</v>
      </c>
      <c r="M8" s="16" t="s">
        <v>32</v>
      </c>
      <c r="N8" s="16" t="s">
        <v>33</v>
      </c>
      <c r="O8" s="17"/>
      <c r="P8" s="13" t="s">
        <v>31</v>
      </c>
      <c r="Q8" s="14"/>
      <c r="R8" s="16" t="s">
        <v>35</v>
      </c>
      <c r="S8" s="16" t="s">
        <v>37</v>
      </c>
      <c r="T8" s="16" t="s">
        <v>38</v>
      </c>
      <c r="U8" s="18"/>
      <c r="V8" s="13" t="s">
        <v>39</v>
      </c>
      <c r="W8" s="18"/>
      <c r="X8" s="19" t="s">
        <v>24</v>
      </c>
      <c r="Y8" s="20"/>
      <c r="Z8" s="20"/>
      <c r="AA8" s="21"/>
      <c r="AB8" s="22"/>
      <c r="AC8" s="22"/>
      <c r="JI8" s="7"/>
      <c r="JJ8" s="7"/>
      <c r="JK8" s="7"/>
    </row>
    <row r="9" spans="1:271" ht="15" customHeight="1">
      <c r="A9" s="11"/>
      <c r="B9" s="23"/>
      <c r="C9" s="24" t="s">
        <v>3</v>
      </c>
      <c r="D9" s="14"/>
      <c r="E9" s="15"/>
      <c r="F9" s="25"/>
      <c r="G9" s="25"/>
      <c r="H9" s="25"/>
      <c r="I9" s="26"/>
      <c r="J9" s="24" t="s">
        <v>4</v>
      </c>
      <c r="K9" s="26"/>
      <c r="L9" s="25"/>
      <c r="M9" s="25"/>
      <c r="N9" s="25"/>
      <c r="O9" s="26"/>
      <c r="P9" s="24" t="s">
        <v>4</v>
      </c>
      <c r="Q9" s="14"/>
      <c r="R9" s="25"/>
      <c r="S9" s="25"/>
      <c r="T9" s="25"/>
      <c r="U9" s="18"/>
      <c r="V9" s="24" t="s">
        <v>4</v>
      </c>
      <c r="W9" s="18"/>
      <c r="X9" s="27"/>
      <c r="Y9" s="28"/>
      <c r="Z9" s="28"/>
      <c r="AA9" s="29"/>
      <c r="AB9" s="22"/>
      <c r="AC9" s="22"/>
      <c r="JI9" s="7"/>
      <c r="JJ9" s="7"/>
      <c r="JK9" s="7"/>
    </row>
    <row r="10" spans="1:271" ht="9" customHeight="1">
      <c r="A10" s="8"/>
      <c r="B10" s="30"/>
      <c r="C10" s="30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31"/>
      <c r="Q10" s="18"/>
      <c r="R10" s="18"/>
      <c r="S10" s="18"/>
      <c r="T10" s="18"/>
      <c r="U10" s="18"/>
      <c r="V10" s="31"/>
      <c r="W10" s="18"/>
      <c r="X10" s="22"/>
      <c r="Y10" s="22"/>
      <c r="Z10" s="22"/>
      <c r="AA10" s="22"/>
      <c r="AB10" s="22"/>
      <c r="AC10" s="22"/>
      <c r="JI10" s="7"/>
      <c r="JJ10" s="7"/>
      <c r="JK10" s="7"/>
    </row>
    <row r="11" spans="1:271" ht="15" customHeight="1">
      <c r="A11" s="8"/>
      <c r="B11" s="32" t="s">
        <v>5</v>
      </c>
      <c r="C11" s="10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10"/>
      <c r="Q11" s="4"/>
      <c r="R11" s="4"/>
      <c r="S11" s="4"/>
      <c r="T11" s="4"/>
      <c r="U11" s="4"/>
      <c r="V11" s="10"/>
      <c r="W11" s="4"/>
      <c r="X11" s="22"/>
      <c r="Y11" s="22"/>
      <c r="Z11" s="22"/>
      <c r="AA11" s="22"/>
      <c r="AB11" s="22"/>
      <c r="AC11" s="22"/>
      <c r="JI11" s="7"/>
      <c r="JJ11" s="7"/>
      <c r="JK11" s="7"/>
    </row>
    <row r="12" spans="1:271" ht="18" customHeight="1">
      <c r="A12" s="11"/>
      <c r="B12" s="33" t="s">
        <v>6</v>
      </c>
      <c r="C12" s="34">
        <v>0.02</v>
      </c>
      <c r="D12" s="35"/>
      <c r="E12" s="36"/>
      <c r="F12" s="37">
        <v>8.0000000000000004E-4</v>
      </c>
      <c r="G12" s="37">
        <v>1E-3</v>
      </c>
      <c r="H12" s="37">
        <v>5.0000000000000001E-4</v>
      </c>
      <c r="I12" s="38"/>
      <c r="J12" s="37">
        <f>AVERAGE(F12:H12)</f>
        <v>7.6666666666666669E-4</v>
      </c>
      <c r="K12" s="38"/>
      <c r="L12" s="37">
        <v>8.9999999999999998E-4</v>
      </c>
      <c r="M12" s="37">
        <v>6.4999999999999997E-3</v>
      </c>
      <c r="N12" s="37">
        <v>3.5999999999999999E-3</v>
      </c>
      <c r="O12" s="38"/>
      <c r="P12" s="39">
        <f t="shared" ref="P12:P16" si="0">AVERAGE(L12:N12)</f>
        <v>3.6666666666666666E-3</v>
      </c>
      <c r="Q12" s="35"/>
      <c r="R12" s="37">
        <v>1.5E-3</v>
      </c>
      <c r="S12" s="37">
        <v>8.9999999999999998E-4</v>
      </c>
      <c r="T12" s="37">
        <v>2.0999999999999999E-3</v>
      </c>
      <c r="U12" s="40"/>
      <c r="V12" s="39">
        <f t="shared" ref="V12:V16" si="1">AVERAGE(R12:T12)</f>
        <v>1.5000000000000002E-3</v>
      </c>
      <c r="W12" s="40"/>
      <c r="X12" s="22"/>
      <c r="Y12" s="22"/>
      <c r="Z12" s="22"/>
      <c r="AA12" s="22"/>
      <c r="AB12" s="22"/>
      <c r="AC12" s="22"/>
      <c r="JI12" s="7"/>
      <c r="JJ12" s="7"/>
      <c r="JK12" s="7"/>
    </row>
    <row r="13" spans="1:271" ht="18" customHeight="1">
      <c r="A13" s="11"/>
      <c r="B13" s="33" t="s">
        <v>7</v>
      </c>
      <c r="C13" s="34">
        <v>0.06</v>
      </c>
      <c r="D13" s="35"/>
      <c r="E13" s="36"/>
      <c r="F13" s="37">
        <v>5.1000000000000004E-3</v>
      </c>
      <c r="G13" s="37">
        <v>8.5000000000000006E-3</v>
      </c>
      <c r="H13" s="37">
        <v>6.3E-3</v>
      </c>
      <c r="I13" s="38"/>
      <c r="J13" s="37">
        <f t="shared" ref="J13:J16" si="2">AVERAGE(F13:H13)</f>
        <v>6.633333333333334E-3</v>
      </c>
      <c r="K13" s="38"/>
      <c r="L13" s="37">
        <v>6.1000000000000004E-3</v>
      </c>
      <c r="M13" s="37">
        <v>6.4999999999999997E-3</v>
      </c>
      <c r="N13" s="37">
        <v>8.3999999999999995E-3</v>
      </c>
      <c r="O13" s="38"/>
      <c r="P13" s="39">
        <f t="shared" si="0"/>
        <v>6.9999999999999993E-3</v>
      </c>
      <c r="Q13" s="35"/>
      <c r="R13" s="37">
        <v>7.9000000000000008E-3</v>
      </c>
      <c r="S13" s="37">
        <v>4.3E-3</v>
      </c>
      <c r="T13" s="37">
        <v>7.4999999999999997E-3</v>
      </c>
      <c r="U13" s="40"/>
      <c r="V13" s="39">
        <f t="shared" si="1"/>
        <v>6.5666666666666677E-3</v>
      </c>
      <c r="W13" s="40"/>
      <c r="X13" s="22"/>
      <c r="Y13" s="22"/>
      <c r="Z13" s="22"/>
      <c r="AA13" s="22"/>
      <c r="AB13" s="22"/>
      <c r="AC13" s="22"/>
      <c r="JI13" s="7"/>
      <c r="JJ13" s="7"/>
      <c r="JK13" s="7"/>
    </row>
    <row r="14" spans="1:271" ht="18" customHeight="1">
      <c r="A14" s="11"/>
      <c r="B14" s="33" t="s">
        <v>8</v>
      </c>
      <c r="C14" s="34">
        <v>7.0000000000000007E-2</v>
      </c>
      <c r="D14" s="35"/>
      <c r="E14" s="36"/>
      <c r="F14" s="37">
        <v>2.9999999999999997E-4</v>
      </c>
      <c r="G14" s="37">
        <v>2.0000000000000001E-4</v>
      </c>
      <c r="H14" s="37">
        <v>1E-4</v>
      </c>
      <c r="I14" s="38"/>
      <c r="J14" s="37">
        <f t="shared" si="2"/>
        <v>2.0000000000000001E-4</v>
      </c>
      <c r="K14" s="38"/>
      <c r="L14" s="37">
        <v>1E-4</v>
      </c>
      <c r="M14" s="37">
        <v>9.9999999999999995E-8</v>
      </c>
      <c r="N14" s="37">
        <v>0</v>
      </c>
      <c r="O14" s="38"/>
      <c r="P14" s="39">
        <f t="shared" si="0"/>
        <v>3.3366666666666667E-5</v>
      </c>
      <c r="Q14" s="35"/>
      <c r="R14" s="37">
        <v>0</v>
      </c>
      <c r="S14" s="37">
        <v>5.7999999999999996E-3</v>
      </c>
      <c r="T14" s="37">
        <v>0</v>
      </c>
      <c r="U14" s="40"/>
      <c r="V14" s="39">
        <f t="shared" si="1"/>
        <v>1.9333333333333331E-3</v>
      </c>
      <c r="W14" s="40"/>
      <c r="X14" s="22"/>
      <c r="Y14" s="22"/>
      <c r="Z14" s="22"/>
      <c r="AA14" s="22"/>
      <c r="AB14" s="22"/>
      <c r="AC14" s="22"/>
      <c r="JI14" s="7"/>
      <c r="JJ14" s="7"/>
      <c r="JK14" s="7"/>
    </row>
    <row r="15" spans="1:271" ht="18" customHeight="1">
      <c r="A15" s="11"/>
      <c r="B15" s="33" t="s">
        <v>9</v>
      </c>
      <c r="C15" s="34">
        <v>7.0000000000000007E-2</v>
      </c>
      <c r="D15" s="35"/>
      <c r="E15" s="36"/>
      <c r="F15" s="37">
        <v>2.41E-2</v>
      </c>
      <c r="G15" s="37">
        <v>2.4500000000000001E-2</v>
      </c>
      <c r="H15" s="37">
        <v>1.8700000000000001E-2</v>
      </c>
      <c r="I15" s="38"/>
      <c r="J15" s="37">
        <f t="shared" si="2"/>
        <v>2.2433333333333333E-2</v>
      </c>
      <c r="K15" s="38"/>
      <c r="L15" s="37">
        <v>9.4000000000000004E-3</v>
      </c>
      <c r="M15" s="37">
        <v>1.0500000000000001E-2</v>
      </c>
      <c r="N15" s="37">
        <v>1.78E-2</v>
      </c>
      <c r="O15" s="38"/>
      <c r="P15" s="39">
        <f t="shared" si="0"/>
        <v>1.2566666666666665E-2</v>
      </c>
      <c r="Q15" s="35"/>
      <c r="R15" s="37">
        <v>1.3100000000000001E-2</v>
      </c>
      <c r="S15" s="37">
        <v>7.0000000000000001E-3</v>
      </c>
      <c r="T15" s="37">
        <v>8.8000000000000005E-3</v>
      </c>
      <c r="U15" s="40"/>
      <c r="V15" s="39">
        <f t="shared" si="1"/>
        <v>9.633333333333334E-3</v>
      </c>
      <c r="W15" s="40"/>
      <c r="X15" s="87"/>
      <c r="Y15" s="87"/>
      <c r="Z15" s="87"/>
      <c r="AA15" s="87"/>
      <c r="AB15" s="87"/>
      <c r="AC15" s="22"/>
      <c r="JI15" s="7"/>
      <c r="JJ15" s="7"/>
      <c r="JK15" s="7"/>
    </row>
    <row r="16" spans="1:271" ht="18" customHeight="1">
      <c r="A16" s="11"/>
      <c r="B16" s="33" t="s">
        <v>10</v>
      </c>
      <c r="C16" s="34">
        <v>0.99</v>
      </c>
      <c r="D16" s="35"/>
      <c r="E16" s="36"/>
      <c r="F16" s="37">
        <v>1</v>
      </c>
      <c r="G16" s="37">
        <v>1</v>
      </c>
      <c r="H16" s="37">
        <v>1</v>
      </c>
      <c r="I16" s="38"/>
      <c r="J16" s="37">
        <f t="shared" si="2"/>
        <v>1</v>
      </c>
      <c r="K16" s="38"/>
      <c r="L16" s="37">
        <v>1</v>
      </c>
      <c r="M16" s="37">
        <v>1</v>
      </c>
      <c r="N16" s="37">
        <v>1</v>
      </c>
      <c r="O16" s="38"/>
      <c r="P16" s="39">
        <f t="shared" si="0"/>
        <v>1</v>
      </c>
      <c r="Q16" s="41"/>
      <c r="R16" s="37">
        <v>1</v>
      </c>
      <c r="S16" s="37">
        <v>1</v>
      </c>
      <c r="T16" s="37">
        <v>1</v>
      </c>
      <c r="U16" s="42"/>
      <c r="V16" s="39">
        <f t="shared" si="1"/>
        <v>1</v>
      </c>
      <c r="W16" s="42"/>
      <c r="X16" s="87"/>
      <c r="Y16" s="87"/>
      <c r="Z16" s="87"/>
      <c r="AA16" s="87"/>
      <c r="AB16" s="87"/>
      <c r="AC16" s="22"/>
      <c r="JI16" s="7"/>
      <c r="JJ16" s="7"/>
      <c r="JK16" s="7"/>
    </row>
    <row r="17" spans="1:271" ht="18" customHeight="1">
      <c r="A17" s="8"/>
      <c r="B17" s="30"/>
      <c r="C17" s="43"/>
      <c r="D17" s="40"/>
      <c r="E17" s="40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  <c r="Q17" s="42"/>
      <c r="R17" s="42"/>
      <c r="S17" s="42"/>
      <c r="T17" s="42"/>
      <c r="U17" s="42"/>
      <c r="V17" s="43"/>
      <c r="W17" s="42"/>
      <c r="X17" s="87"/>
      <c r="Y17" s="87"/>
      <c r="Z17" s="87"/>
      <c r="AA17" s="87"/>
      <c r="AB17" s="87"/>
      <c r="AC17" s="22"/>
      <c r="JI17" s="7"/>
      <c r="JJ17" s="7"/>
      <c r="JK17" s="7"/>
    </row>
    <row r="18" spans="1:271" ht="18" customHeight="1">
      <c r="A18" s="8"/>
      <c r="B18" s="32" t="s">
        <v>11</v>
      </c>
      <c r="C18" s="10"/>
      <c r="D18" s="4"/>
      <c r="E18" s="4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4"/>
      <c r="Q18" s="40"/>
      <c r="R18" s="40"/>
      <c r="S18" s="40"/>
      <c r="T18" s="40"/>
      <c r="U18" s="40"/>
      <c r="V18" s="44"/>
      <c r="W18" s="40"/>
      <c r="X18" s="45"/>
      <c r="Y18" s="45"/>
      <c r="Z18" s="45"/>
      <c r="AA18" s="45"/>
      <c r="AB18" s="22"/>
      <c r="AC18" s="22"/>
      <c r="JI18" s="7"/>
      <c r="JJ18" s="7"/>
      <c r="JK18" s="7"/>
    </row>
    <row r="19" spans="1:271" ht="18" customHeight="1">
      <c r="A19" s="11"/>
      <c r="B19" s="33" t="s">
        <v>12</v>
      </c>
      <c r="C19" s="34">
        <v>0.8</v>
      </c>
      <c r="D19" s="35"/>
      <c r="E19" s="36"/>
      <c r="F19" s="46">
        <v>0.78643497757847536</v>
      </c>
      <c r="G19" s="46">
        <v>0.73788150807899466</v>
      </c>
      <c r="H19" s="46">
        <v>0.60107095046854087</v>
      </c>
      <c r="I19" s="36"/>
      <c r="J19" s="46">
        <f t="shared" ref="J19:J20" si="3">AVERAGE(F19:H19)</f>
        <v>0.7084624787086703</v>
      </c>
      <c r="K19" s="36"/>
      <c r="L19" s="46">
        <v>0.62063318777292575</v>
      </c>
      <c r="M19" s="46">
        <v>0.52170000000000005</v>
      </c>
      <c r="N19" s="46">
        <v>0.5728241563055062</v>
      </c>
      <c r="O19" s="36"/>
      <c r="P19" s="47">
        <f t="shared" ref="P19:P20" si="4">AVERAGE(L19:N19)</f>
        <v>0.57171911469281067</v>
      </c>
      <c r="Q19" s="48"/>
      <c r="R19" s="46">
        <v>0.58184764991896276</v>
      </c>
      <c r="S19" s="46">
        <v>0.54504163512490533</v>
      </c>
      <c r="T19" s="46">
        <v>0.54722072315164594</v>
      </c>
      <c r="U19" s="35"/>
      <c r="V19" s="47">
        <f t="shared" ref="V19:V20" si="5">AVERAGE(R19:T19)</f>
        <v>0.55803666939850471</v>
      </c>
      <c r="W19" s="35"/>
      <c r="X19" s="49" t="s">
        <v>25</v>
      </c>
      <c r="Y19" s="50"/>
      <c r="Z19" s="50"/>
      <c r="AA19" s="51"/>
      <c r="AB19" s="52"/>
      <c r="AC19" s="22"/>
      <c r="JI19" s="7"/>
      <c r="JJ19" s="7"/>
      <c r="JK19" s="7"/>
    </row>
    <row r="20" spans="1:271" ht="18" customHeight="1">
      <c r="A20" s="11"/>
      <c r="B20" s="33" t="s">
        <v>13</v>
      </c>
      <c r="C20" s="53">
        <v>0.99</v>
      </c>
      <c r="D20" s="35"/>
      <c r="E20" s="36"/>
      <c r="F20" s="46">
        <v>0.21356502242152467</v>
      </c>
      <c r="G20" s="46">
        <v>0.79233991621783362</v>
      </c>
      <c r="H20" s="46">
        <v>0.66265060240963858</v>
      </c>
      <c r="I20" s="36"/>
      <c r="J20" s="46">
        <f t="shared" si="3"/>
        <v>0.55618518034966569</v>
      </c>
      <c r="K20" s="36"/>
      <c r="L20" s="46">
        <v>0.67139737991266379</v>
      </c>
      <c r="M20" s="46">
        <v>0.56799999999999995</v>
      </c>
      <c r="N20" s="46">
        <v>0.61500888099467144</v>
      </c>
      <c r="O20" s="36"/>
      <c r="P20" s="47">
        <f t="shared" si="4"/>
        <v>0.61813542030244506</v>
      </c>
      <c r="Q20" s="48"/>
      <c r="R20" s="46">
        <v>0.67139737991266379</v>
      </c>
      <c r="S20" s="46">
        <v>0.61847085541256619</v>
      </c>
      <c r="T20" s="46">
        <v>0.60010793308148946</v>
      </c>
      <c r="U20" s="35"/>
      <c r="V20" s="47">
        <f t="shared" si="5"/>
        <v>0.62999205613557319</v>
      </c>
      <c r="W20" s="35"/>
      <c r="X20" s="54"/>
      <c r="Y20" s="45"/>
      <c r="Z20" s="45"/>
      <c r="AA20" s="55"/>
      <c r="AB20" s="52"/>
      <c r="AC20" s="22"/>
      <c r="JI20" s="7"/>
      <c r="JJ20" s="7"/>
      <c r="JK20" s="7"/>
    </row>
    <row r="21" spans="1:271" ht="18" customHeight="1">
      <c r="A21" s="8"/>
      <c r="B21" s="30"/>
      <c r="C21" s="43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56"/>
      <c r="Q21" s="40"/>
      <c r="R21" s="40"/>
      <c r="S21" s="40"/>
      <c r="T21" s="40"/>
      <c r="U21" s="40"/>
      <c r="V21" s="56"/>
      <c r="W21" s="40"/>
      <c r="X21" s="30"/>
      <c r="Y21" s="30"/>
      <c r="Z21" s="30"/>
      <c r="AA21" s="30"/>
      <c r="AB21" s="4"/>
      <c r="AC21" s="22"/>
      <c r="JI21" s="7"/>
      <c r="JJ21" s="7"/>
      <c r="JK21" s="7"/>
    </row>
    <row r="22" spans="1:271" ht="18" customHeight="1">
      <c r="A22" s="8"/>
      <c r="B22" s="32" t="s">
        <v>14</v>
      </c>
      <c r="C22" s="10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0"/>
      <c r="Q22" s="4"/>
      <c r="R22" s="4"/>
      <c r="S22" s="4"/>
      <c r="T22" s="4"/>
      <c r="U22" s="4"/>
      <c r="V22" s="10"/>
      <c r="W22" s="4"/>
      <c r="X22" s="45"/>
      <c r="Y22" s="45"/>
      <c r="Z22" s="45"/>
      <c r="AA22" s="45"/>
      <c r="AB22" s="22"/>
      <c r="AC22" s="22"/>
      <c r="JI22" s="7"/>
      <c r="JJ22" s="7"/>
      <c r="JK22" s="7"/>
    </row>
    <row r="23" spans="1:271" ht="18" customHeight="1">
      <c r="A23" s="11"/>
      <c r="B23" s="33" t="s">
        <v>15</v>
      </c>
      <c r="C23" s="53">
        <v>0.9</v>
      </c>
      <c r="D23" s="41"/>
      <c r="E23" s="57"/>
      <c r="F23" s="58">
        <v>0.27</v>
      </c>
      <c r="G23" s="58">
        <v>0.89</v>
      </c>
      <c r="H23" s="58">
        <v>0.89</v>
      </c>
      <c r="I23" s="57"/>
      <c r="J23" s="58">
        <f t="shared" ref="J23:J24" si="6">AVERAGE(F23:H23)</f>
        <v>0.68333333333333346</v>
      </c>
      <c r="K23" s="57"/>
      <c r="L23" s="58">
        <v>0.81481481481481477</v>
      </c>
      <c r="M23" s="58">
        <v>0.83330000000000004</v>
      </c>
      <c r="N23" s="58">
        <v>0.72499999999999998</v>
      </c>
      <c r="O23" s="57"/>
      <c r="P23" s="53">
        <f t="shared" ref="P23:P24" si="7">AVERAGE(L23:N23)</f>
        <v>0.79103827160493834</v>
      </c>
      <c r="Q23" s="59"/>
      <c r="R23" s="60">
        <v>0.77142857142857146</v>
      </c>
      <c r="S23" s="60">
        <v>0.73333333333333328</v>
      </c>
      <c r="T23" s="61">
        <v>0.80555555555555558</v>
      </c>
      <c r="U23" s="62"/>
      <c r="V23" s="53">
        <f t="shared" ref="V23:V24" si="8">AVERAGE(R23:T23)</f>
        <v>0.77010582010582007</v>
      </c>
      <c r="W23" s="62"/>
      <c r="X23" s="81" t="s">
        <v>25</v>
      </c>
      <c r="Y23" s="82"/>
      <c r="Z23" s="82"/>
      <c r="AA23" s="83"/>
      <c r="AB23" s="52"/>
      <c r="AC23" s="22"/>
      <c r="JI23" s="7"/>
      <c r="JJ23" s="7"/>
      <c r="JK23" s="7"/>
    </row>
    <row r="24" spans="1:271" ht="18" customHeight="1">
      <c r="A24" s="11"/>
      <c r="B24" s="33" t="s">
        <v>16</v>
      </c>
      <c r="C24" s="34">
        <v>1</v>
      </c>
      <c r="D24" s="41"/>
      <c r="E24" s="57"/>
      <c r="F24" s="63">
        <v>1</v>
      </c>
      <c r="G24" s="63">
        <v>1</v>
      </c>
      <c r="H24" s="63">
        <v>1</v>
      </c>
      <c r="I24" s="57"/>
      <c r="J24" s="63">
        <f t="shared" si="6"/>
        <v>1</v>
      </c>
      <c r="K24" s="57"/>
      <c r="L24" s="63">
        <v>1</v>
      </c>
      <c r="M24" s="63">
        <v>0.91669999999999996</v>
      </c>
      <c r="N24" s="63">
        <v>1</v>
      </c>
      <c r="O24" s="57"/>
      <c r="P24" s="64">
        <f t="shared" si="7"/>
        <v>0.97223333333333339</v>
      </c>
      <c r="Q24" s="59"/>
      <c r="R24" s="65">
        <v>0.94285714285714284</v>
      </c>
      <c r="S24" s="65">
        <v>1</v>
      </c>
      <c r="T24" s="61">
        <v>0.91666666666666663</v>
      </c>
      <c r="U24" s="62"/>
      <c r="V24" s="64">
        <f t="shared" si="8"/>
        <v>0.95317460317460323</v>
      </c>
      <c r="W24" s="62"/>
      <c r="X24" s="84"/>
      <c r="Y24" s="85"/>
      <c r="Z24" s="85"/>
      <c r="AA24" s="86"/>
      <c r="AB24" s="52"/>
      <c r="AC24" s="22"/>
      <c r="JI24" s="7"/>
      <c r="JJ24" s="7"/>
      <c r="JK24" s="7"/>
    </row>
    <row r="25" spans="1:271" ht="18" customHeight="1">
      <c r="A25" s="8"/>
      <c r="B25" s="30"/>
      <c r="C25" s="3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30"/>
      <c r="Q25" s="66"/>
      <c r="R25" s="4"/>
      <c r="S25" s="4"/>
      <c r="T25" s="4"/>
      <c r="U25" s="66"/>
      <c r="V25" s="30"/>
      <c r="W25" s="66"/>
      <c r="X25" s="50"/>
      <c r="Y25" s="50"/>
      <c r="Z25" s="50"/>
      <c r="AA25" s="50"/>
      <c r="AB25" s="22"/>
      <c r="AC25" s="22"/>
      <c r="JI25" s="7"/>
      <c r="JJ25" s="7"/>
      <c r="JK25" s="7"/>
    </row>
    <row r="26" spans="1:271" ht="18" customHeight="1">
      <c r="A26" s="8"/>
      <c r="B26" s="32" t="s">
        <v>17</v>
      </c>
      <c r="C26" s="1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10"/>
      <c r="Q26" s="4"/>
      <c r="R26" s="4"/>
      <c r="S26" s="4"/>
      <c r="T26" s="4"/>
      <c r="U26" s="4"/>
      <c r="V26" s="10"/>
      <c r="W26" s="4"/>
      <c r="X26" s="67"/>
      <c r="Y26" s="22"/>
      <c r="Z26" s="22"/>
      <c r="AA26" s="22"/>
      <c r="AB26" s="22"/>
      <c r="AC26" s="22"/>
      <c r="JI26" s="7"/>
      <c r="JJ26" s="7"/>
      <c r="JK26" s="7"/>
    </row>
    <row r="27" spans="1:271" ht="18" customHeight="1">
      <c r="A27" s="11"/>
      <c r="B27" s="33" t="s">
        <v>18</v>
      </c>
      <c r="C27" s="68">
        <v>113981</v>
      </c>
      <c r="D27" s="69"/>
      <c r="E27" s="70"/>
      <c r="F27" s="71">
        <f>SUM(F30:F32)</f>
        <v>113981</v>
      </c>
      <c r="G27" s="71">
        <f>SUM(G30:G32)</f>
        <v>113981</v>
      </c>
      <c r="H27" s="71">
        <f>SUM(H30:H32)</f>
        <v>113981</v>
      </c>
      <c r="I27" s="70"/>
      <c r="J27" s="71">
        <f>AVERAGE(F27:H27)</f>
        <v>113981</v>
      </c>
      <c r="K27" s="70"/>
      <c r="L27" s="71">
        <f>SUM(L30:L32)</f>
        <v>113981</v>
      </c>
      <c r="M27" s="71">
        <f>SUM(M30:M32)</f>
        <v>113981</v>
      </c>
      <c r="N27" s="71">
        <f>SUM(N30:N32)</f>
        <v>113981</v>
      </c>
      <c r="O27" s="70"/>
      <c r="P27" s="68">
        <f>AVERAGE(L27:N27)</f>
        <v>113981</v>
      </c>
      <c r="Q27" s="69"/>
      <c r="R27" s="71">
        <f>SUM(R30:R32)</f>
        <v>110441</v>
      </c>
      <c r="S27" s="71">
        <f>SUM(S30:S32)</f>
        <v>110441</v>
      </c>
      <c r="T27" s="71">
        <f>SUM(T30:T32)</f>
        <v>110160</v>
      </c>
      <c r="U27" s="72"/>
      <c r="V27" s="68">
        <f>AVERAGE(R27:T27)</f>
        <v>110347.33333333333</v>
      </c>
      <c r="W27" s="72"/>
      <c r="X27" s="4" t="s">
        <v>27</v>
      </c>
      <c r="Y27" s="4"/>
      <c r="Z27" s="4"/>
      <c r="AA27" s="4"/>
      <c r="AB27" s="4"/>
      <c r="AC27" s="4"/>
      <c r="JI27" s="7"/>
      <c r="JJ27" s="7"/>
      <c r="JK27" s="7"/>
    </row>
    <row r="28" spans="1:271" ht="18" customHeight="1">
      <c r="A28" s="8"/>
      <c r="B28" s="30"/>
      <c r="C28" s="30"/>
      <c r="D28" s="4"/>
      <c r="E28" s="4"/>
      <c r="F28" s="73"/>
      <c r="G28" s="73"/>
      <c r="H28" s="73"/>
      <c r="I28" s="4"/>
      <c r="J28" s="73"/>
      <c r="K28" s="4"/>
      <c r="L28" s="73"/>
      <c r="M28" s="73"/>
      <c r="N28" s="73"/>
      <c r="O28" s="4"/>
      <c r="P28" s="30"/>
      <c r="Q28" s="4"/>
      <c r="R28" s="73"/>
      <c r="S28" s="73"/>
      <c r="T28" s="73"/>
      <c r="U28" s="4"/>
      <c r="V28" s="30"/>
      <c r="W28" s="4"/>
      <c r="X28" s="4"/>
      <c r="Y28" s="4"/>
      <c r="Z28" s="4"/>
      <c r="AA28" s="4"/>
      <c r="AB28" s="4"/>
      <c r="AC28" s="4"/>
      <c r="JI28" s="7"/>
      <c r="JJ28" s="7"/>
      <c r="JK28" s="7"/>
    </row>
    <row r="29" spans="1:271" ht="18" customHeight="1">
      <c r="A29" s="8"/>
      <c r="B29" s="32" t="s">
        <v>19</v>
      </c>
      <c r="C29" s="74"/>
      <c r="D29" s="4"/>
      <c r="E29" s="4"/>
      <c r="F29" s="73"/>
      <c r="G29" s="73"/>
      <c r="H29" s="73"/>
      <c r="I29" s="4"/>
      <c r="J29" s="73"/>
      <c r="K29" s="4"/>
      <c r="L29" s="73"/>
      <c r="M29" s="73"/>
      <c r="N29" s="73"/>
      <c r="O29" s="4"/>
      <c r="P29" s="10"/>
      <c r="Q29" s="4"/>
      <c r="R29" s="73"/>
      <c r="S29" s="73"/>
      <c r="T29" s="73"/>
      <c r="U29" s="4"/>
      <c r="V29" s="10"/>
      <c r="W29" s="4"/>
      <c r="X29" s="4"/>
      <c r="Y29" s="4"/>
      <c r="Z29" s="4"/>
      <c r="AA29" s="4"/>
      <c r="AB29" s="4"/>
      <c r="AC29" s="4"/>
      <c r="JI29" s="7"/>
      <c r="JJ29" s="7"/>
      <c r="JK29" s="7"/>
    </row>
    <row r="30" spans="1:271" ht="18" customHeight="1">
      <c r="A30" s="11"/>
      <c r="B30" s="33" t="s">
        <v>20</v>
      </c>
      <c r="C30" s="68">
        <v>62689</v>
      </c>
      <c r="D30" s="69"/>
      <c r="E30" s="70"/>
      <c r="F30" s="75">
        <v>62689</v>
      </c>
      <c r="G30" s="75">
        <v>62689</v>
      </c>
      <c r="H30" s="76">
        <v>62689</v>
      </c>
      <c r="I30" s="70"/>
      <c r="J30" s="76">
        <f t="shared" ref="J30:J32" si="9">AVERAGE(F30:H30)</f>
        <v>62689</v>
      </c>
      <c r="K30" s="70"/>
      <c r="L30" s="76">
        <v>62689</v>
      </c>
      <c r="M30" s="76">
        <v>62689</v>
      </c>
      <c r="N30" s="76">
        <v>62689</v>
      </c>
      <c r="O30" s="70"/>
      <c r="P30" s="68">
        <f t="shared" ref="P30:P32" si="10">AVERAGE(L30:N30)</f>
        <v>62689</v>
      </c>
      <c r="Q30" s="69"/>
      <c r="R30" s="71">
        <v>59369</v>
      </c>
      <c r="S30" s="71">
        <v>59369</v>
      </c>
      <c r="T30" s="71">
        <v>59376</v>
      </c>
      <c r="U30" s="72"/>
      <c r="V30" s="68">
        <f t="shared" ref="V30:V32" si="11">AVERAGE(R30:T30)</f>
        <v>59371.333333333336</v>
      </c>
      <c r="W30" s="72"/>
      <c r="X30" s="77"/>
      <c r="Y30" s="77"/>
      <c r="Z30" s="77"/>
      <c r="AA30" s="77"/>
      <c r="AB30" s="77"/>
      <c r="AC30" s="77"/>
      <c r="JI30" s="7"/>
      <c r="JJ30" s="7"/>
      <c r="JK30" s="7"/>
    </row>
    <row r="31" spans="1:271" ht="18" customHeight="1">
      <c r="A31" s="11"/>
      <c r="B31" s="33" t="s">
        <v>21</v>
      </c>
      <c r="C31" s="68">
        <v>37792</v>
      </c>
      <c r="D31" s="69"/>
      <c r="E31" s="70"/>
      <c r="F31" s="75">
        <v>37792</v>
      </c>
      <c r="G31" s="75">
        <v>37792</v>
      </c>
      <c r="H31" s="76">
        <v>37792</v>
      </c>
      <c r="I31" s="70"/>
      <c r="J31" s="76">
        <f t="shared" si="9"/>
        <v>37792</v>
      </c>
      <c r="K31" s="70"/>
      <c r="L31" s="76">
        <v>37792</v>
      </c>
      <c r="M31" s="76">
        <v>37792</v>
      </c>
      <c r="N31" s="76">
        <v>37792</v>
      </c>
      <c r="O31" s="70"/>
      <c r="P31" s="68">
        <f t="shared" si="10"/>
        <v>37792</v>
      </c>
      <c r="Q31" s="69"/>
      <c r="R31" s="71">
        <v>38016</v>
      </c>
      <c r="S31" s="71">
        <v>38016</v>
      </c>
      <c r="T31" s="71">
        <v>37728</v>
      </c>
      <c r="U31" s="72"/>
      <c r="V31" s="68">
        <f t="shared" si="11"/>
        <v>37920</v>
      </c>
      <c r="W31" s="72"/>
      <c r="X31" s="77"/>
      <c r="Y31" s="77"/>
      <c r="Z31" s="77"/>
      <c r="AA31" s="77"/>
      <c r="AB31" s="77"/>
      <c r="AC31" s="77"/>
      <c r="JI31" s="7"/>
      <c r="JJ31" s="7"/>
      <c r="JK31" s="7"/>
    </row>
    <row r="32" spans="1:271" ht="18" customHeight="1">
      <c r="A32" s="11"/>
      <c r="B32" s="33" t="s">
        <v>22</v>
      </c>
      <c r="C32" s="68">
        <v>13500</v>
      </c>
      <c r="D32" s="69"/>
      <c r="E32" s="70"/>
      <c r="F32" s="75">
        <v>13500</v>
      </c>
      <c r="G32" s="75">
        <v>13500</v>
      </c>
      <c r="H32" s="76">
        <v>13500</v>
      </c>
      <c r="I32" s="70"/>
      <c r="J32" s="76">
        <f t="shared" si="9"/>
        <v>13500</v>
      </c>
      <c r="K32" s="70"/>
      <c r="L32" s="76">
        <v>13500</v>
      </c>
      <c r="M32" s="76">
        <v>13500</v>
      </c>
      <c r="N32" s="76">
        <v>13500</v>
      </c>
      <c r="O32" s="70"/>
      <c r="P32" s="68">
        <f t="shared" si="10"/>
        <v>13500</v>
      </c>
      <c r="Q32" s="69"/>
      <c r="R32" s="71">
        <v>13056</v>
      </c>
      <c r="S32" s="71">
        <v>13056</v>
      </c>
      <c r="T32" s="71">
        <v>13056</v>
      </c>
      <c r="U32" s="72"/>
      <c r="V32" s="68">
        <f t="shared" si="11"/>
        <v>13056</v>
      </c>
      <c r="W32" s="72"/>
      <c r="X32" s="77"/>
      <c r="Y32" s="77"/>
      <c r="Z32" s="77"/>
      <c r="AA32" s="77"/>
      <c r="AB32" s="77"/>
      <c r="AC32" s="77"/>
      <c r="JI32" s="7"/>
      <c r="JJ32" s="7"/>
      <c r="JK32" s="7"/>
    </row>
    <row r="33" spans="1:271" ht="18" customHeight="1">
      <c r="A33" s="8"/>
      <c r="B33" s="78"/>
      <c r="C33" s="78"/>
      <c r="D33" s="4"/>
      <c r="E33" s="4"/>
      <c r="F33" s="73"/>
      <c r="G33" s="73"/>
      <c r="H33" s="73"/>
      <c r="I33" s="4"/>
      <c r="J33" s="73"/>
      <c r="K33" s="4"/>
      <c r="L33" s="73"/>
      <c r="M33" s="73"/>
      <c r="N33" s="73"/>
      <c r="O33" s="4"/>
      <c r="P33" s="78"/>
      <c r="Q33" s="4"/>
      <c r="R33" s="73"/>
      <c r="S33" s="73"/>
      <c r="T33" s="73"/>
      <c r="U33" s="4"/>
      <c r="V33" s="78"/>
      <c r="W33" s="4"/>
      <c r="X33" s="77"/>
      <c r="Y33" s="77"/>
      <c r="Z33" s="77"/>
      <c r="AA33" s="77"/>
      <c r="AB33" s="77"/>
      <c r="AC33" s="77"/>
      <c r="JI33" s="7"/>
      <c r="JJ33" s="7"/>
      <c r="JK33" s="7"/>
    </row>
    <row r="34" spans="1:271" ht="18" customHeight="1">
      <c r="A34" s="11"/>
      <c r="B34" s="79" t="s">
        <v>23</v>
      </c>
      <c r="C34" s="68">
        <v>12529</v>
      </c>
      <c r="D34" s="69"/>
      <c r="E34" s="70"/>
      <c r="F34" s="71">
        <v>11888</v>
      </c>
      <c r="G34" s="71">
        <v>11888</v>
      </c>
      <c r="H34" s="71">
        <v>11888</v>
      </c>
      <c r="I34" s="70"/>
      <c r="J34" s="71">
        <f>AVERAGE(F34:H34)</f>
        <v>11888</v>
      </c>
      <c r="K34" s="70"/>
      <c r="L34" s="71">
        <v>11888</v>
      </c>
      <c r="M34" s="71">
        <v>11888</v>
      </c>
      <c r="N34" s="71">
        <v>11888</v>
      </c>
      <c r="O34" s="70"/>
      <c r="P34" s="68">
        <f>AVERAGE(L34:N34)</f>
        <v>11888</v>
      </c>
      <c r="Q34" s="69"/>
      <c r="R34" s="71">
        <v>11820</v>
      </c>
      <c r="S34" s="71">
        <v>11820</v>
      </c>
      <c r="T34" s="71">
        <v>11820</v>
      </c>
      <c r="U34" s="72"/>
      <c r="V34" s="68">
        <f>AVERAGE(R34:T34)</f>
        <v>11820</v>
      </c>
      <c r="W34" s="72"/>
      <c r="X34" s="77"/>
      <c r="Y34" s="77"/>
      <c r="Z34" s="77"/>
      <c r="AA34" s="77"/>
      <c r="AB34" s="77"/>
      <c r="AC34" s="77"/>
      <c r="JI34" s="7"/>
      <c r="JJ34" s="7"/>
      <c r="JK34" s="7"/>
    </row>
    <row r="35" spans="1:271" s="80" customFormat="1" ht="14.25" customHeight="1">
      <c r="A35" s="8"/>
      <c r="B35" s="30"/>
      <c r="C35" s="30"/>
      <c r="D35" s="4"/>
      <c r="E35" s="4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7"/>
      <c r="Z35" s="72"/>
      <c r="AA35" s="4"/>
      <c r="AB35" s="4"/>
      <c r="AC35" s="4"/>
      <c r="AD35" s="4"/>
      <c r="AE35" s="4"/>
      <c r="AF35" s="4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</row>
    <row r="36" spans="1:271" s="80" customFormat="1" ht="14.2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</row>
  </sheetData>
  <mergeCells count="2">
    <mergeCell ref="X23:AA24"/>
    <mergeCell ref="X15:AB17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Nthyolamwendo</dc:creator>
  <cp:lastModifiedBy>Tina Das</cp:lastModifiedBy>
  <dcterms:created xsi:type="dcterms:W3CDTF">2018-04-17T06:04:04Z</dcterms:created>
  <dcterms:modified xsi:type="dcterms:W3CDTF">2019-10-14T09:50:27Z</dcterms:modified>
</cp:coreProperties>
</file>